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32201 А (ПЭС)  прочка\"/>
    </mc:Choice>
  </mc:AlternateContent>
  <bookViews>
    <workbookView xWindow="0" yWindow="0" windowWidth="28800" windowHeight="123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G11" i="1"/>
  <c r="M9" i="1" l="1"/>
  <c r="N9" i="1"/>
  <c r="P9" i="1"/>
  <c r="Q9" i="1" s="1"/>
  <c r="I9" i="1" l="1"/>
  <c r="Q10" i="1" l="1"/>
  <c r="Q11" i="1" l="1"/>
  <c r="Q12" i="1" s="1"/>
</calcChain>
</file>

<file path=xl/sharedStrings.xml><?xml version="1.0" encoding="utf-8"?>
<sst xmlns="http://schemas.openxmlformats.org/spreadsheetml/2006/main" count="37" uniqueCount="26">
  <si>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</si>
  <si>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</si>
  <si>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</si>
  <si>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</si>
  <si>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</si>
  <si>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</si>
  <si>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</si>
  <si>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</si>
  <si>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</si>
  <si>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</si>
  <si>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</si>
  <si>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</si>
  <si>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</si>
  <si>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</si>
  <si>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</si>
  <si>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</si>
  <si>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</si>
  <si>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</si>
  <si>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</si>
  <si>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</si>
  <si>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</si>
  <si>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</si>
  <si>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</si>
  <si>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</si>
  <si>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 xml:space="preserve">Технической обслуживание автоматических систем и установок противопожарной защиты зданий и сооружений ПЭС </t>
  </si>
  <si>
    <t>7 663560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</si>
</sst>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0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9" fontId="8" fillId="2" borderId="13" xfId="0" applyNumberFormat="1" applyFont="1" applyFill="1" applyBorder="1" applyAlignment="1" applyProtection="1">
      <alignment horizontal="left" vertical="top" wrapText="1"/>
      <protection locked="0"/>
    </xf>
    <xf numFmtId="4" fontId="8" fillId="2" borderId="7" xfId="0" applyNumberFormat="1" applyFont="1" applyFill="1" applyBorder="1" applyAlignment="1" applyProtection="1">
      <alignment horizontal="center" vertical="top" wrapText="1"/>
      <protection locked="0"/>
    </xf>
    <xf numFmtId="3" fontId="8" fillId="2" borderId="7" xfId="0" applyNumberFormat="1" applyFont="1" applyFill="1" applyBorder="1" applyAlignment="1" applyProtection="1">
      <alignment horizontal="center" vertical="top" wrapText="1"/>
      <protection locked="0"/>
    </xf>
    <xf numFmtId="49" fontId="8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6" borderId="6" xfId="0" applyFont="1" applyFill="1" applyBorder="1" applyAlignment="1">
      <alignment horizontal="center"/>
    </xf>
    <xf numFmtId="3" fontId="2" fillId="6" borderId="7" xfId="0" applyNumberFormat="1" applyFont="1" applyFill="1" applyBorder="1" applyAlignment="1">
      <alignment horizontal="center" vertical="top" wrapText="1"/>
    </xf>
    <xf numFmtId="4" fontId="2" fillId="6" borderId="8" xfId="0" applyNumberFormat="1" applyFont="1" applyFill="1" applyBorder="1" applyAlignment="1">
      <alignment horizontal="center" vertical="top" wrapText="1"/>
    </xf>
    <xf numFmtId="4" fontId="2" fillId="6" borderId="7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3" fontId="14" fillId="0" borderId="0" xfId="0" applyNumberFormat="1" applyFont="1" applyAlignment="1">
      <alignment horizontal="center" vertical="top"/>
    </xf>
    <xf numFmtId="0" fontId="6" fillId="4" borderId="29" xfId="0" applyFont="1" applyFill="1" applyBorder="1" applyAlignment="1">
      <alignment horizontal="center" vertical="center" wrapText="1"/>
    </xf>
    <xf numFmtId="3" fontId="14" fillId="0" borderId="28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5" borderId="0" xfId="0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5" borderId="23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A4" zoomScaleNormal="100" workbookViewId="0">
      <selection activeCell="B13" sqref="B13:G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9.5703125" customWidth="1"/>
    <col min="7" max="7" width="22.85546875" customWidth="1"/>
    <col min="10" max="10" width="24.42578125" customWidth="1"/>
    <col min="11" max="11" width="21.28515625" customWidth="1"/>
    <col min="12" max="12" width="35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1" t="s">
        <v>17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2" t="s">
        <v>10</v>
      </c>
      <c r="C3" s="33"/>
      <c r="D3" s="33"/>
      <c r="E3" s="33"/>
      <c r="F3" s="30" t="s">
        <v>25</v>
      </c>
      <c r="G3" s="29" t="s">
        <v>2</v>
      </c>
      <c r="H3" s="1"/>
      <c r="I3" s="49" t="s">
        <v>22</v>
      </c>
      <c r="J3" s="50"/>
      <c r="K3" s="50"/>
      <c r="L3" s="50"/>
      <c r="M3" s="50"/>
      <c r="N3" s="50"/>
      <c r="O3" s="50"/>
      <c r="P3" s="50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0"/>
      <c r="C4" s="40"/>
      <c r="D4" s="40"/>
      <c r="E4" s="40"/>
      <c r="F4" s="40"/>
      <c r="G4" s="40"/>
      <c r="H4" s="1"/>
      <c r="I4" s="48" t="s">
        <v>18</v>
      </c>
      <c r="J4" s="48"/>
      <c r="K4" s="48"/>
      <c r="L4" s="4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19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1" t="s">
        <v>11</v>
      </c>
      <c r="C7" s="42"/>
      <c r="D7" s="43"/>
      <c r="E7" s="43"/>
      <c r="F7" s="44"/>
      <c r="G7" s="45"/>
      <c r="H7" s="5"/>
      <c r="I7" s="49" t="s">
        <v>21</v>
      </c>
      <c r="J7" s="50"/>
      <c r="K7" s="50"/>
      <c r="L7" s="50"/>
      <c r="M7" s="50"/>
      <c r="N7" s="50"/>
      <c r="O7" s="50"/>
      <c r="P7" s="50"/>
      <c r="Q7" s="5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7.25" customHeight="1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64.5" thickBot="1" x14ac:dyDescent="0.3">
      <c r="A9" s="6"/>
      <c r="B9" s="11">
        <v>1</v>
      </c>
      <c r="C9" s="12" t="s">
        <v>24</v>
      </c>
      <c r="D9" s="13" t="s">
        <v>12</v>
      </c>
      <c r="E9" s="28" t="s">
        <v>25</v>
      </c>
      <c r="F9" s="14">
        <v>1</v>
      </c>
      <c r="G9" s="28" t="s">
        <v>25</v>
      </c>
      <c r="H9" s="1"/>
      <c r="I9" s="19">
        <f>B9</f>
        <v>1</v>
      </c>
      <c r="J9" s="12" t="s">
        <v>24</v>
      </c>
      <c r="K9" s="15"/>
      <c r="L9" s="15"/>
      <c r="M9" s="20" t="str">
        <f>D9</f>
        <v>шт.</v>
      </c>
      <c r="N9" s="22" t="str">
        <f>E9</f>
        <v>7 663560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4" t="s">
        <v>5</v>
      </c>
      <c r="C10" s="35"/>
      <c r="D10" s="35"/>
      <c r="E10" s="35"/>
      <c r="F10" s="36"/>
      <c r="G10" s="16" t="s">
        <v>25</v>
      </c>
      <c r="H10" s="1"/>
      <c r="I10" s="34" t="s">
        <v>5</v>
      </c>
      <c r="J10" s="35"/>
      <c r="K10" s="35"/>
      <c r="L10" s="35"/>
      <c r="M10" s="35"/>
      <c r="N10" s="35"/>
      <c r="O10" s="35"/>
      <c r="P10" s="36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6" t="s">
        <v>15</v>
      </c>
      <c r="C11" s="47"/>
      <c r="D11" s="47"/>
      <c r="E11" s="47"/>
      <c r="F11" s="23">
        <v>0.2</v>
      </c>
      <c r="G11" s="28">
        <f>7663560*1.2-7663560</f>
        <v>1532712</v>
      </c>
      <c r="H11" s="1"/>
      <c r="I11" s="46" t="s">
        <v>15</v>
      </c>
      <c r="J11" s="47"/>
      <c r="K11" s="47"/>
      <c r="L11" s="47"/>
      <c r="M11" s="47"/>
      <c r="N11" s="47"/>
      <c r="O11" s="47"/>
      <c r="P11" s="23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7" t="s">
        <v>6</v>
      </c>
      <c r="C12" s="38"/>
      <c r="D12" s="38"/>
      <c r="E12" s="38"/>
      <c r="F12" s="39"/>
      <c r="G12" s="18">
        <f>7663560*1.2</f>
        <v>9196272</v>
      </c>
      <c r="H12" s="1"/>
      <c r="I12" s="37" t="s">
        <v>6</v>
      </c>
      <c r="J12" s="38"/>
      <c r="K12" s="38"/>
      <c r="L12" s="38"/>
      <c r="M12" s="38"/>
      <c r="N12" s="38"/>
      <c r="O12" s="38"/>
      <c r="P12" s="39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4"/>
      <c r="C13" s="54"/>
      <c r="D13" s="54"/>
      <c r="E13" s="54"/>
      <c r="F13" s="54"/>
      <c r="G13" s="5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4"/>
      <c r="C14" s="54"/>
      <c r="D14" s="54"/>
      <c r="E14" s="54"/>
      <c r="F14" s="54"/>
      <c r="G14" s="54"/>
      <c r="H14" s="3"/>
      <c r="I14" s="3"/>
      <c r="J14" s="55" t="s">
        <v>16</v>
      </c>
      <c r="K14" s="56"/>
      <c r="L14" s="26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3"/>
      <c r="K15" s="53"/>
      <c r="L15" s="24"/>
      <c r="AA15" s="1"/>
    </row>
    <row r="16" spans="1:27" ht="16.5" x14ac:dyDescent="0.25">
      <c r="J16" s="52"/>
      <c r="K16" s="52"/>
      <c r="L16" s="25"/>
    </row>
    <row r="17" spans="10:12" ht="19.5" x14ac:dyDescent="0.25">
      <c r="J17" s="53"/>
      <c r="K17" s="53"/>
      <c r="L17" s="24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2022-10-13T05:45:45Z</dcterms:modified>
</cp:coreProperties>
</file>